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 xmlns:mc="http://schemas.openxmlformats.org/markup-compatibility/2006">
    <mc:Choice Requires="x15">
      <x15ac:absPath xmlns:x15ac="http://schemas.microsoft.com/office/spreadsheetml/2010/11/ac" url="https://ubarcelona-my.sharepoint.com/personal/veronica_brito_ub_edu/Documents/2024/paper htt/source data/Figure 3/"/>
    </mc:Choice>
  </mc:AlternateContent>
  <xr:revisionPtr revIDLastSave="0" documentId="8_{CD13E34C-84F7-4F6F-8AD6-B4B35CB75E08}" xr6:coauthVersionLast="36" xr6:coauthVersionMax="36" xr10:uidLastSave="{00000000-0000-0000-0000-000000000000}"/>
  <bookViews>
    <workbookView xWindow="0" yWindow="0" windowWidth="19200" windowHeight="6640" tabRatio="500" xr2:uid="{00000000-000D-0000-FFFF-FFFF00000000}"/>
  </bookViews>
  <sheets>
    <sheet name="Hoja1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V3" i="1" l="1"/>
  <c r="W3" i="1"/>
  <c r="V4" i="1"/>
  <c r="W4" i="1" s="1"/>
  <c r="V5" i="1"/>
  <c r="W5" i="1"/>
  <c r="V6" i="1"/>
  <c r="W6" i="1" s="1"/>
  <c r="V9" i="1"/>
  <c r="W9" i="1" s="1"/>
  <c r="X9" i="1" s="1"/>
  <c r="V10" i="1"/>
  <c r="W10" i="1" s="1"/>
  <c r="V11" i="1"/>
  <c r="W11" i="1"/>
  <c r="V12" i="1"/>
  <c r="W12" i="1" s="1"/>
  <c r="V15" i="1"/>
  <c r="W15" i="1"/>
  <c r="X15" i="1" s="1"/>
  <c r="V16" i="1"/>
  <c r="W16" i="1"/>
  <c r="V17" i="1"/>
  <c r="W17" i="1" s="1"/>
  <c r="X17" i="1" s="1"/>
  <c r="V18" i="1"/>
  <c r="W18" i="1"/>
  <c r="M4" i="1"/>
  <c r="M5" i="1"/>
  <c r="N5" i="1" s="1"/>
  <c r="M6" i="1"/>
  <c r="M11" i="1"/>
  <c r="N11" i="1" s="1"/>
  <c r="M12" i="1"/>
  <c r="M15" i="1"/>
  <c r="N15" i="1" s="1"/>
  <c r="M22" i="1"/>
  <c r="M23" i="1"/>
  <c r="M24" i="1"/>
  <c r="N23" i="1" s="1"/>
  <c r="M29" i="1"/>
  <c r="N29" i="1" s="1"/>
  <c r="M30" i="1"/>
  <c r="M3" i="1"/>
  <c r="N3" i="1" s="1"/>
  <c r="E10" i="1"/>
  <c r="E11" i="1"/>
  <c r="F11" i="1" s="1"/>
  <c r="E12" i="1"/>
  <c r="L4" i="1"/>
  <c r="L5" i="1"/>
  <c r="L6" i="1"/>
  <c r="L9" i="1"/>
  <c r="M9" i="1" s="1"/>
  <c r="N9" i="1" s="1"/>
  <c r="L10" i="1"/>
  <c r="M10" i="1" s="1"/>
  <c r="L11" i="1"/>
  <c r="L12" i="1"/>
  <c r="L15" i="1"/>
  <c r="L16" i="1"/>
  <c r="M16" i="1" s="1"/>
  <c r="L17" i="1"/>
  <c r="M17" i="1" s="1"/>
  <c r="N17" i="1" s="1"/>
  <c r="L18" i="1"/>
  <c r="M18" i="1" s="1"/>
  <c r="L21" i="1"/>
  <c r="M21" i="1" s="1"/>
  <c r="N21" i="1" s="1"/>
  <c r="O21" i="1" s="1"/>
  <c r="L22" i="1"/>
  <c r="L23" i="1"/>
  <c r="L24" i="1"/>
  <c r="L27" i="1"/>
  <c r="M27" i="1" s="1"/>
  <c r="N27" i="1" s="1"/>
  <c r="O27" i="1" s="1"/>
  <c r="L28" i="1"/>
  <c r="M28" i="1" s="1"/>
  <c r="L29" i="1"/>
  <c r="L30" i="1"/>
  <c r="L3" i="1"/>
  <c r="D4" i="1"/>
  <c r="E4" i="1" s="1"/>
  <c r="D5" i="1"/>
  <c r="E5" i="1" s="1"/>
  <c r="D6" i="1"/>
  <c r="E6" i="1" s="1"/>
  <c r="D9" i="1"/>
  <c r="E9" i="1" s="1"/>
  <c r="F9" i="1" s="1"/>
  <c r="G9" i="1" s="1"/>
  <c r="D10" i="1"/>
  <c r="D11" i="1"/>
  <c r="D12" i="1"/>
  <c r="D3" i="1"/>
  <c r="E3" i="1" s="1"/>
  <c r="F3" i="1" s="1"/>
  <c r="X5" i="1" l="1"/>
  <c r="O15" i="1"/>
  <c r="O3" i="1"/>
  <c r="F5" i="1"/>
  <c r="X11" i="1"/>
  <c r="Y9" i="1" s="1"/>
  <c r="X3" i="1"/>
  <c r="Y3" i="1" s="1"/>
  <c r="G3" i="1"/>
  <c r="E16" i="1" s="1"/>
  <c r="O9" i="1"/>
  <c r="Y15" i="1"/>
  <c r="E17" i="1" l="1"/>
  <c r="C21" i="1" s="1"/>
  <c r="E18" i="1"/>
  <c r="C22" i="1" s="1"/>
</calcChain>
</file>

<file path=xl/sharedStrings.xml><?xml version="1.0" encoding="utf-8"?>
<sst xmlns="http://schemas.openxmlformats.org/spreadsheetml/2006/main" count="74" uniqueCount="29">
  <si>
    <t>Control</t>
  </si>
  <si>
    <t>IHT</t>
  </si>
  <si>
    <t>MazF m6A II</t>
  </si>
  <si>
    <t>MazF no ACA</t>
  </si>
  <si>
    <t>Control m6A II</t>
  </si>
  <si>
    <t>Control no ACA</t>
  </si>
  <si>
    <t>SG</t>
  </si>
  <si>
    <t>Pre-sintomático</t>
  </si>
  <si>
    <t>Sintomático</t>
  </si>
  <si>
    <t>Media</t>
  </si>
  <si>
    <t>2^-(Ct)</t>
  </si>
  <si>
    <t>Ratio</t>
  </si>
  <si>
    <t>Methylation levels</t>
  </si>
  <si>
    <t>ALS</t>
  </si>
  <si>
    <t>MJMD</t>
  </si>
  <si>
    <t>EPJ</t>
  </si>
  <si>
    <t>CFA</t>
  </si>
  <si>
    <t>MTF</t>
  </si>
  <si>
    <t>AGG</t>
  </si>
  <si>
    <t>MSC</t>
  </si>
  <si>
    <t>NSS</t>
  </si>
  <si>
    <t>Promedio control</t>
  </si>
  <si>
    <t>Promedio pre-sintomático</t>
  </si>
  <si>
    <t>Promedio sintomático</t>
  </si>
  <si>
    <t>Pre/control</t>
  </si>
  <si>
    <t>Sint/control</t>
  </si>
  <si>
    <t>CAG</t>
  </si>
  <si>
    <t>Tto depresión</t>
  </si>
  <si>
    <t>Age of onset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</si>
</sst>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5" tint="-0.249977111117893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8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3" borderId="0" xfId="0" applyFont="1" applyFill="1"/>
    <xf numFmtId="0" fontId="2" fillId="4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</cellXfs>
  <cellStyles count="21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0"/>
  <sheetViews>
    <sheetView tabSelected="1" workbookViewId="0">
      <selection activeCell="AC21" sqref="AC21"/>
    </sheetView>
  </sheetViews>
  <sheetFormatPr baseColWidth="10" defaultRowHeight="15.5" x14ac:dyDescent="0.35"/>
  <cols>
    <col min="1" max="1" width="16.5" customWidth="1"/>
    <col min="5" max="5" width="12" bestFit="1" customWidth="1"/>
    <col min="7" max="7" width="17.33203125" customWidth="1"/>
    <col min="9" max="9" width="14.33203125" customWidth="1"/>
    <col min="15" max="15" width="16.5" customWidth="1"/>
    <col min="17" max="17" width="14.5" customWidth="1"/>
    <col min="21" max="21" width="11.83203125" bestFit="1" customWidth="1"/>
    <col min="23" max="23" width="17.6640625" customWidth="1"/>
    <col min="25" max="25" width="17.5" customWidth="1"/>
  </cols>
  <sheetData>
    <row r="1" spans="1:28" x14ac:dyDescent="0.35">
      <c r="A1" s="1" t="s">
        <v>0</v>
      </c>
      <c r="I1" s="3" t="s">
        <v>7</v>
      </c>
      <c r="S1" s="4" t="s">
        <v>8</v>
      </c>
    </row>
    <row r="2" spans="1:28" x14ac:dyDescent="0.35">
      <c r="A2" s="2" t="s">
        <v>1</v>
      </c>
      <c r="D2" t="s">
        <v>9</v>
      </c>
      <c r="E2" t="s">
        <v>10</v>
      </c>
      <c r="F2" t="s">
        <v>11</v>
      </c>
      <c r="G2" s="2" t="s">
        <v>12</v>
      </c>
      <c r="I2" s="2" t="s">
        <v>13</v>
      </c>
      <c r="L2" t="s">
        <v>9</v>
      </c>
      <c r="M2" t="s">
        <v>10</v>
      </c>
      <c r="N2" t="s">
        <v>11</v>
      </c>
      <c r="O2" s="2" t="s">
        <v>12</v>
      </c>
      <c r="P2" t="s">
        <v>26</v>
      </c>
      <c r="S2" s="2" t="s">
        <v>14</v>
      </c>
      <c r="V2" t="s">
        <v>9</v>
      </c>
      <c r="W2" t="s">
        <v>10</v>
      </c>
      <c r="X2" t="s">
        <v>11</v>
      </c>
      <c r="Y2" s="2" t="s">
        <v>12</v>
      </c>
      <c r="Z2" t="s">
        <v>26</v>
      </c>
      <c r="AB2" t="s">
        <v>28</v>
      </c>
    </row>
    <row r="3" spans="1:28" x14ac:dyDescent="0.35">
      <c r="A3" t="s">
        <v>2</v>
      </c>
      <c r="B3">
        <v>38.18</v>
      </c>
      <c r="C3">
        <v>37.64</v>
      </c>
      <c r="D3" s="5">
        <f>AVERAGE(B3:C3)</f>
        <v>37.909999999999997</v>
      </c>
      <c r="E3">
        <f>2^(-D3)</f>
        <v>3.8721561666656765E-12</v>
      </c>
      <c r="F3">
        <f>E3/E4</f>
        <v>2.2250784306204356E-2</v>
      </c>
      <c r="G3">
        <f>F3/F5</f>
        <v>0.22845786255735145</v>
      </c>
      <c r="I3" t="s">
        <v>2</v>
      </c>
      <c r="J3">
        <v>36.51</v>
      </c>
      <c r="K3">
        <v>36.07</v>
      </c>
      <c r="L3" s="7">
        <f>AVERAGE(J3:K3)</f>
        <v>36.29</v>
      </c>
      <c r="M3">
        <f>2^(-L3)</f>
        <v>1.19020414212396E-11</v>
      </c>
      <c r="N3">
        <f>M3/M4</f>
        <v>3.9010329653175482E-2</v>
      </c>
      <c r="O3">
        <f>N3/N5</f>
        <v>0.26425451014034568</v>
      </c>
      <c r="P3">
        <v>43</v>
      </c>
      <c r="S3" t="s">
        <v>2</v>
      </c>
      <c r="T3">
        <v>34.86</v>
      </c>
      <c r="U3">
        <v>34.950000000000003</v>
      </c>
      <c r="V3">
        <f>AVERAGE(T3:U3)</f>
        <v>34.905000000000001</v>
      </c>
      <c r="W3">
        <f>2^(-V3)</f>
        <v>3.1084794552526741E-11</v>
      </c>
      <c r="X3">
        <f>W3/W4</f>
        <v>7.0072879876781624E-2</v>
      </c>
      <c r="Y3">
        <f>X3/X5</f>
        <v>0.38689124838559669</v>
      </c>
      <c r="Z3">
        <v>45</v>
      </c>
      <c r="AB3">
        <v>34</v>
      </c>
    </row>
    <row r="4" spans="1:28" x14ac:dyDescent="0.35">
      <c r="A4" t="s">
        <v>3</v>
      </c>
      <c r="B4">
        <v>32.49</v>
      </c>
      <c r="C4">
        <v>32.35</v>
      </c>
      <c r="D4">
        <f t="shared" ref="D4:D12" si="0">AVERAGE(B4:C4)</f>
        <v>32.42</v>
      </c>
      <c r="E4">
        <f t="shared" ref="E4:E12" si="1">2^(-D4)</f>
        <v>1.7402335636258778E-10</v>
      </c>
      <c r="I4" t="s">
        <v>3</v>
      </c>
      <c r="J4">
        <v>31.57</v>
      </c>
      <c r="K4">
        <v>31.65</v>
      </c>
      <c r="L4">
        <f t="shared" ref="L4:L30" si="2">AVERAGE(J4:K4)</f>
        <v>31.61</v>
      </c>
      <c r="M4">
        <f t="shared" ref="M4:M30" si="3">2^(-L4)</f>
        <v>3.0509973966012771E-10</v>
      </c>
      <c r="S4" t="s">
        <v>3</v>
      </c>
      <c r="T4">
        <v>31.05</v>
      </c>
      <c r="U4">
        <v>31.09</v>
      </c>
      <c r="V4">
        <f t="shared" ref="V4:V18" si="4">AVERAGE(T4:U4)</f>
        <v>31.07</v>
      </c>
      <c r="W4">
        <f t="shared" ref="W4:W18" si="5">2^(-V4)</f>
        <v>4.4360663650740818E-10</v>
      </c>
    </row>
    <row r="5" spans="1:28" x14ac:dyDescent="0.35">
      <c r="A5" t="s">
        <v>4</v>
      </c>
      <c r="B5">
        <v>33.22</v>
      </c>
      <c r="C5">
        <v>33.049999999999997</v>
      </c>
      <c r="D5">
        <f t="shared" si="0"/>
        <v>33.134999999999998</v>
      </c>
      <c r="E5">
        <f t="shared" si="1"/>
        <v>1.0601592175569145E-10</v>
      </c>
      <c r="F5">
        <f>E5/E6</f>
        <v>9.7395572457562404E-2</v>
      </c>
      <c r="I5" t="s">
        <v>4</v>
      </c>
      <c r="J5">
        <v>31.94</v>
      </c>
      <c r="K5">
        <v>31.86</v>
      </c>
      <c r="L5">
        <f t="shared" si="2"/>
        <v>31.9</v>
      </c>
      <c r="M5">
        <f t="shared" si="3"/>
        <v>2.4954170513346207E-10</v>
      </c>
      <c r="N5">
        <f>M5/M6</f>
        <v>0.1476240826786914</v>
      </c>
      <c r="S5" t="s">
        <v>4</v>
      </c>
      <c r="T5">
        <v>30.95</v>
      </c>
      <c r="U5">
        <v>31.03</v>
      </c>
      <c r="V5">
        <f t="shared" si="4"/>
        <v>30.990000000000002</v>
      </c>
      <c r="W5">
        <f t="shared" si="5"/>
        <v>4.689002177010845E-10</v>
      </c>
      <c r="X5">
        <f>W5/W6</f>
        <v>0.18111776931935977</v>
      </c>
    </row>
    <row r="6" spans="1:28" x14ac:dyDescent="0.35">
      <c r="A6" t="s">
        <v>5</v>
      </c>
      <c r="B6">
        <v>29.88</v>
      </c>
      <c r="C6">
        <v>29.67</v>
      </c>
      <c r="D6">
        <f t="shared" si="0"/>
        <v>29.774999999999999</v>
      </c>
      <c r="E6">
        <f t="shared" si="1"/>
        <v>1.0885086362820563E-9</v>
      </c>
      <c r="I6" t="s">
        <v>5</v>
      </c>
      <c r="J6">
        <v>29.21</v>
      </c>
      <c r="K6">
        <v>29.07</v>
      </c>
      <c r="L6">
        <f t="shared" si="2"/>
        <v>29.14</v>
      </c>
      <c r="M6">
        <f t="shared" si="3"/>
        <v>1.6903861524856866E-9</v>
      </c>
      <c r="S6" t="s">
        <v>5</v>
      </c>
      <c r="T6">
        <v>28.54</v>
      </c>
      <c r="U6">
        <v>28.51</v>
      </c>
      <c r="V6">
        <f t="shared" si="4"/>
        <v>28.524999999999999</v>
      </c>
      <c r="W6">
        <f t="shared" si="5"/>
        <v>2.588924430017058E-9</v>
      </c>
    </row>
    <row r="8" spans="1:28" x14ac:dyDescent="0.35">
      <c r="A8" s="2" t="s">
        <v>6</v>
      </c>
      <c r="I8" s="2" t="s">
        <v>15</v>
      </c>
      <c r="S8" s="2" t="s">
        <v>19</v>
      </c>
    </row>
    <row r="9" spans="1:28" x14ac:dyDescent="0.35">
      <c r="A9" t="s">
        <v>2</v>
      </c>
      <c r="B9">
        <v>38.380000000000003</v>
      </c>
      <c r="C9">
        <v>37.159999999999997</v>
      </c>
      <c r="D9" s="6">
        <f t="shared" si="0"/>
        <v>37.769999999999996</v>
      </c>
      <c r="E9">
        <f t="shared" si="1"/>
        <v>4.2667486895220683E-12</v>
      </c>
      <c r="F9">
        <f>E9/E10</f>
        <v>1.0237448467643464E-2</v>
      </c>
      <c r="G9">
        <f>F9/F11</f>
        <v>7.6150641479699507E-2</v>
      </c>
      <c r="I9" t="s">
        <v>2</v>
      </c>
      <c r="J9">
        <v>35.9</v>
      </c>
      <c r="K9">
        <v>35.56</v>
      </c>
      <c r="L9">
        <f t="shared" si="2"/>
        <v>35.730000000000004</v>
      </c>
      <c r="M9">
        <f t="shared" si="3"/>
        <v>1.7546813290257123E-11</v>
      </c>
      <c r="N9">
        <f>M9/M10</f>
        <v>5.3660339777359567E-2</v>
      </c>
      <c r="O9">
        <f>N9/N11</f>
        <v>0.34151006418859842</v>
      </c>
      <c r="P9">
        <v>43</v>
      </c>
      <c r="S9" t="s">
        <v>2</v>
      </c>
      <c r="T9">
        <v>35.090000000000003</v>
      </c>
      <c r="U9">
        <v>35.159999999999997</v>
      </c>
      <c r="V9">
        <f t="shared" si="4"/>
        <v>35.125</v>
      </c>
      <c r="W9">
        <f t="shared" si="5"/>
        <v>2.6688330201568114E-11</v>
      </c>
      <c r="X9">
        <f>W9/W10</f>
        <v>8.7171479146900488E-2</v>
      </c>
      <c r="Y9">
        <f>X9/X11</f>
        <v>0.503477775028359</v>
      </c>
      <c r="Z9">
        <v>42</v>
      </c>
      <c r="AB9">
        <v>35</v>
      </c>
    </row>
    <row r="10" spans="1:28" x14ac:dyDescent="0.35">
      <c r="A10" t="s">
        <v>3</v>
      </c>
      <c r="B10">
        <v>31.22</v>
      </c>
      <c r="C10">
        <v>31.1</v>
      </c>
      <c r="D10">
        <f t="shared" si="0"/>
        <v>31.16</v>
      </c>
      <c r="E10">
        <f t="shared" si="1"/>
        <v>4.1677852670102106E-10</v>
      </c>
      <c r="I10" t="s">
        <v>3</v>
      </c>
      <c r="J10">
        <v>31.74</v>
      </c>
      <c r="K10">
        <v>31.28</v>
      </c>
      <c r="L10">
        <f t="shared" si="2"/>
        <v>31.509999999999998</v>
      </c>
      <c r="M10">
        <f t="shared" si="3"/>
        <v>3.2699780439445701E-10</v>
      </c>
      <c r="S10" t="s">
        <v>3</v>
      </c>
      <c r="T10">
        <v>31.77</v>
      </c>
      <c r="U10">
        <v>31.44</v>
      </c>
      <c r="V10">
        <f t="shared" si="4"/>
        <v>31.605</v>
      </c>
      <c r="W10">
        <f t="shared" si="5"/>
        <v>3.0615896922654267E-10</v>
      </c>
    </row>
    <row r="11" spans="1:28" x14ac:dyDescent="0.35">
      <c r="A11" t="s">
        <v>4</v>
      </c>
      <c r="B11">
        <v>31.73</v>
      </c>
      <c r="C11">
        <v>31.38</v>
      </c>
      <c r="D11">
        <f t="shared" si="0"/>
        <v>31.555</v>
      </c>
      <c r="E11">
        <f t="shared" si="1"/>
        <v>3.1695564195967201E-10</v>
      </c>
      <c r="F11">
        <f>E11/E12</f>
        <v>0.13443679880717219</v>
      </c>
      <c r="I11" t="s">
        <v>4</v>
      </c>
      <c r="J11">
        <v>31.6</v>
      </c>
      <c r="K11">
        <v>31.64</v>
      </c>
      <c r="L11">
        <f t="shared" si="2"/>
        <v>31.62</v>
      </c>
      <c r="M11">
        <f t="shared" si="3"/>
        <v>3.029922618162659E-10</v>
      </c>
      <c r="N11">
        <f>M11/M12</f>
        <v>0.15712667181522863</v>
      </c>
      <c r="S11" t="s">
        <v>4</v>
      </c>
      <c r="T11">
        <v>31.36</v>
      </c>
      <c r="U11">
        <v>31.34</v>
      </c>
      <c r="V11">
        <f t="shared" si="4"/>
        <v>31.35</v>
      </c>
      <c r="W11">
        <f t="shared" si="5"/>
        <v>3.6535044102778275E-10</v>
      </c>
      <c r="X11">
        <f>W11/W12</f>
        <v>0.17313868351386602</v>
      </c>
    </row>
    <row r="12" spans="1:28" x14ac:dyDescent="0.35">
      <c r="A12" t="s">
        <v>5</v>
      </c>
      <c r="B12">
        <v>28.74</v>
      </c>
      <c r="C12">
        <v>28.58</v>
      </c>
      <c r="D12">
        <f t="shared" si="0"/>
        <v>28.659999999999997</v>
      </c>
      <c r="E12">
        <f t="shared" si="1"/>
        <v>2.357655379865847E-9</v>
      </c>
      <c r="I12" t="s">
        <v>5</v>
      </c>
      <c r="J12">
        <v>29.03</v>
      </c>
      <c r="K12">
        <v>28.87</v>
      </c>
      <c r="L12">
        <f t="shared" si="2"/>
        <v>28.950000000000003</v>
      </c>
      <c r="M12">
        <f t="shared" si="3"/>
        <v>1.928331188562094E-9</v>
      </c>
      <c r="S12" t="s">
        <v>5</v>
      </c>
      <c r="T12">
        <v>28.79</v>
      </c>
      <c r="U12">
        <v>28.85</v>
      </c>
      <c r="V12">
        <f t="shared" si="4"/>
        <v>28.82</v>
      </c>
      <c r="W12">
        <f t="shared" si="5"/>
        <v>2.1101606735881366E-9</v>
      </c>
    </row>
    <row r="14" spans="1:28" x14ac:dyDescent="0.35">
      <c r="I14" s="2" t="s">
        <v>16</v>
      </c>
      <c r="S14" s="2" t="s">
        <v>20</v>
      </c>
    </row>
    <row r="15" spans="1:28" x14ac:dyDescent="0.35">
      <c r="I15" t="s">
        <v>2</v>
      </c>
      <c r="J15">
        <v>37.31</v>
      </c>
      <c r="K15">
        <v>36.200000000000003</v>
      </c>
      <c r="L15" s="6">
        <f t="shared" si="2"/>
        <v>36.755000000000003</v>
      </c>
      <c r="M15">
        <f t="shared" si="3"/>
        <v>8.6226847702461249E-12</v>
      </c>
      <c r="N15">
        <f>M15/M16</f>
        <v>5.4598305994793296E-2</v>
      </c>
      <c r="O15">
        <f>N15/N17</f>
        <v>0.34388545453493452</v>
      </c>
      <c r="P15">
        <v>42</v>
      </c>
      <c r="S15" t="s">
        <v>2</v>
      </c>
      <c r="T15">
        <v>36.97</v>
      </c>
      <c r="U15">
        <v>36.24</v>
      </c>
      <c r="V15" s="5">
        <f t="shared" si="4"/>
        <v>36.605000000000004</v>
      </c>
      <c r="W15">
        <f t="shared" si="5"/>
        <v>9.5674677883294357E-12</v>
      </c>
      <c r="X15">
        <f>W15/W16</f>
        <v>6.4257114166003743E-2</v>
      </c>
      <c r="Y15">
        <f>X15/X17</f>
        <v>0.39776824187745752</v>
      </c>
      <c r="Z15">
        <v>41</v>
      </c>
      <c r="AB15">
        <v>42</v>
      </c>
    </row>
    <row r="16" spans="1:28" x14ac:dyDescent="0.35">
      <c r="B16" t="s">
        <v>21</v>
      </c>
      <c r="E16">
        <f>AVERAGE(G3,G9)</f>
        <v>0.15230425201852549</v>
      </c>
      <c r="I16" t="s">
        <v>3</v>
      </c>
      <c r="J16">
        <v>32.47</v>
      </c>
      <c r="K16">
        <v>32.65</v>
      </c>
      <c r="L16">
        <f t="shared" si="2"/>
        <v>32.56</v>
      </c>
      <c r="M16">
        <f t="shared" si="3"/>
        <v>1.579295293716332E-10</v>
      </c>
      <c r="S16" t="s">
        <v>3</v>
      </c>
      <c r="T16">
        <v>32.42</v>
      </c>
      <c r="U16">
        <v>32.869999999999997</v>
      </c>
      <c r="V16">
        <f t="shared" si="4"/>
        <v>32.644999999999996</v>
      </c>
      <c r="W16">
        <f t="shared" si="5"/>
        <v>1.488935180564218E-10</v>
      </c>
    </row>
    <row r="17" spans="2:24" x14ac:dyDescent="0.35">
      <c r="B17" t="s">
        <v>22</v>
      </c>
      <c r="E17">
        <f>AVERAGE(O3,O9,O15,O21,O27)</f>
        <v>0.30862028547369974</v>
      </c>
      <c r="I17" t="s">
        <v>4</v>
      </c>
      <c r="J17">
        <v>32.14</v>
      </c>
      <c r="K17">
        <v>32.44</v>
      </c>
      <c r="L17">
        <f t="shared" si="2"/>
        <v>32.29</v>
      </c>
      <c r="M17">
        <f t="shared" si="3"/>
        <v>1.9043266273983368E-10</v>
      </c>
      <c r="N17">
        <f>M17/M18</f>
        <v>0.15876887281734908</v>
      </c>
      <c r="S17" t="s">
        <v>4</v>
      </c>
      <c r="T17">
        <v>32.24</v>
      </c>
      <c r="U17">
        <v>32.200000000000003</v>
      </c>
      <c r="V17">
        <f t="shared" si="4"/>
        <v>32.22</v>
      </c>
      <c r="W17">
        <f t="shared" si="5"/>
        <v>1.9990034318476775E-10</v>
      </c>
      <c r="X17">
        <f>W17/W18</f>
        <v>0.16154410382968623</v>
      </c>
    </row>
    <row r="18" spans="2:24" x14ac:dyDescent="0.35">
      <c r="B18" t="s">
        <v>23</v>
      </c>
      <c r="E18">
        <f>AVERAGE(Y3,Y9,Y15)</f>
        <v>0.42937908843047107</v>
      </c>
      <c r="I18" t="s">
        <v>5</v>
      </c>
      <c r="J18">
        <v>29.66</v>
      </c>
      <c r="K18">
        <v>29.61</v>
      </c>
      <c r="L18">
        <f t="shared" si="2"/>
        <v>29.634999999999998</v>
      </c>
      <c r="M18">
        <f t="shared" si="3"/>
        <v>1.1994332349950691E-9</v>
      </c>
      <c r="S18" t="s">
        <v>5</v>
      </c>
      <c r="T18">
        <v>29.56</v>
      </c>
      <c r="U18">
        <v>29.62</v>
      </c>
      <c r="V18">
        <f t="shared" si="4"/>
        <v>29.59</v>
      </c>
      <c r="W18">
        <f t="shared" si="5"/>
        <v>1.2374350932394288E-9</v>
      </c>
    </row>
    <row r="20" spans="2:24" x14ac:dyDescent="0.35">
      <c r="I20" s="2" t="s">
        <v>17</v>
      </c>
    </row>
    <row r="21" spans="2:24" x14ac:dyDescent="0.35">
      <c r="B21" t="s">
        <v>24</v>
      </c>
      <c r="C21">
        <f>E17/E16</f>
        <v>2.0263405741040033</v>
      </c>
      <c r="I21" t="s">
        <v>2</v>
      </c>
      <c r="J21">
        <v>36.68</v>
      </c>
      <c r="K21">
        <v>36.96</v>
      </c>
      <c r="L21">
        <f t="shared" si="2"/>
        <v>36.82</v>
      </c>
      <c r="M21">
        <f t="shared" si="3"/>
        <v>8.2428151312036811E-12</v>
      </c>
      <c r="N21">
        <f>M21/M22</f>
        <v>4.7038960856595771E-2</v>
      </c>
      <c r="O21">
        <f>N21/N23</f>
        <v>0.26242917090576795</v>
      </c>
      <c r="P21">
        <v>41</v>
      </c>
    </row>
    <row r="22" spans="2:24" x14ac:dyDescent="0.35">
      <c r="B22" t="s">
        <v>25</v>
      </c>
      <c r="C22">
        <f>E18/E16</f>
        <v>2.8192193109503183</v>
      </c>
      <c r="I22" t="s">
        <v>3</v>
      </c>
      <c r="J22">
        <v>32.56</v>
      </c>
      <c r="K22">
        <v>32.26</v>
      </c>
      <c r="L22">
        <f t="shared" si="2"/>
        <v>32.409999999999997</v>
      </c>
      <c r="M22">
        <f t="shared" si="3"/>
        <v>1.7523378452880681E-10</v>
      </c>
    </row>
    <row r="23" spans="2:24" x14ac:dyDescent="0.35">
      <c r="I23" t="s">
        <v>4</v>
      </c>
      <c r="J23">
        <v>32.270000000000003</v>
      </c>
      <c r="K23">
        <v>32.21</v>
      </c>
      <c r="L23">
        <f t="shared" si="2"/>
        <v>32.24</v>
      </c>
      <c r="M23">
        <f t="shared" si="3"/>
        <v>1.9714825608826367E-10</v>
      </c>
      <c r="N23">
        <f>M23/M24</f>
        <v>0.17924440600197736</v>
      </c>
    </row>
    <row r="24" spans="2:24" x14ac:dyDescent="0.35">
      <c r="I24" t="s">
        <v>5</v>
      </c>
      <c r="J24">
        <v>29.8</v>
      </c>
      <c r="K24">
        <v>29.72</v>
      </c>
      <c r="L24">
        <f t="shared" si="2"/>
        <v>29.759999999999998</v>
      </c>
      <c r="M24">
        <f t="shared" si="3"/>
        <v>1.0998851260445406E-9</v>
      </c>
    </row>
    <row r="26" spans="2:24" x14ac:dyDescent="0.35">
      <c r="I26" s="2" t="s">
        <v>18</v>
      </c>
    </row>
    <row r="27" spans="2:24" x14ac:dyDescent="0.35">
      <c r="I27" t="s">
        <v>2</v>
      </c>
      <c r="J27">
        <v>36.75</v>
      </c>
      <c r="K27">
        <v>36.39</v>
      </c>
      <c r="L27">
        <f t="shared" si="2"/>
        <v>36.57</v>
      </c>
      <c r="M27">
        <f t="shared" si="3"/>
        <v>9.8024144016795116E-12</v>
      </c>
      <c r="N27">
        <f>M27/M28</f>
        <v>5.0415109951383222E-2</v>
      </c>
      <c r="O27">
        <f>N27/N29</f>
        <v>0.33102222759885186</v>
      </c>
      <c r="P27">
        <v>42</v>
      </c>
      <c r="Q27" t="s">
        <v>27</v>
      </c>
    </row>
    <row r="28" spans="2:24" x14ac:dyDescent="0.35">
      <c r="I28" t="s">
        <v>3</v>
      </c>
      <c r="J28">
        <v>32.18</v>
      </c>
      <c r="K28">
        <v>32.340000000000003</v>
      </c>
      <c r="L28">
        <f t="shared" si="2"/>
        <v>32.260000000000005</v>
      </c>
      <c r="M28">
        <f t="shared" si="3"/>
        <v>1.944340577880772E-10</v>
      </c>
    </row>
    <row r="29" spans="2:24" x14ac:dyDescent="0.35">
      <c r="I29" t="s">
        <v>4</v>
      </c>
      <c r="J29">
        <v>31.81</v>
      </c>
      <c r="K29">
        <v>32.020000000000003</v>
      </c>
      <c r="L29">
        <f t="shared" si="2"/>
        <v>31.914999999999999</v>
      </c>
      <c r="M29">
        <f t="shared" si="3"/>
        <v>2.4696060953853111E-10</v>
      </c>
      <c r="N29">
        <f>M29/M30</f>
        <v>0.15230128295939871</v>
      </c>
    </row>
    <row r="30" spans="2:24" x14ac:dyDescent="0.35">
      <c r="I30" t="s">
        <v>5</v>
      </c>
      <c r="J30">
        <v>29.2</v>
      </c>
      <c r="K30">
        <v>29.2</v>
      </c>
      <c r="L30">
        <f t="shared" si="2"/>
        <v>29.2</v>
      </c>
      <c r="M30">
        <f t="shared" si="3"/>
        <v>1.6215267838838047E-9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7D5E73EF06684380DFFB9C3605E659" ma:contentTypeVersion="18" ma:contentTypeDescription="Crear nuevo documento." ma:contentTypeScope="" ma:versionID="22bfec4e164ec2a566fe34dc41ec3ff1">
  <xsd:schema xmlns:xsd="http://www.w3.org/2001/XMLSchema" xmlns:xs="http://www.w3.org/2001/XMLSchema" xmlns:p="http://schemas.microsoft.com/office/2006/metadata/properties" xmlns:ns3="44d82c51-8ff3-40fa-a3be-8de8afef80aa" xmlns:ns4="e4567b6a-277c-4c54-8016-7f6ec4c2e6a3" targetNamespace="http://schemas.microsoft.com/office/2006/metadata/properties" ma:root="true" ma:fieldsID="2f322007f7632f56770514942c58443f" ns3:_="" ns4:_="">
    <xsd:import namespace="44d82c51-8ff3-40fa-a3be-8de8afef80aa"/>
    <xsd:import namespace="e4567b6a-277c-4c54-8016-7f6ec4c2e6a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d82c51-8ff3-40fa-a3be-8de8afef80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67b6a-277c-4c54-8016-7f6ec4c2e6a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4d82c51-8ff3-40fa-a3be-8de8afef80aa" xsi:nil="true"/>
  </documentManagement>
</p:properties>
</file>

<file path=customXml/itemProps1.xml><?xml version="1.0" encoding="utf-8"?>
<ds:datastoreItem xmlns:ds="http://schemas.openxmlformats.org/officeDocument/2006/customXml" ds:itemID="{3FEA0A9D-5D3A-4274-88CA-A175E30A9E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d82c51-8ff3-40fa-a3be-8de8afef80aa"/>
    <ds:schemaRef ds:uri="e4567b6a-277c-4c54-8016-7f6ec4c2e6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A93B10-5BC3-4EFC-B8FE-706527EEC8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A8C36F-CDA9-4F33-8F49-D285F931D756}">
  <ds:schemaRefs>
    <ds:schemaRef ds:uri="http://schemas.microsoft.com/office/2006/documentManagement/types"/>
    <ds:schemaRef ds:uri="http://schemas.microsoft.com/office/infopath/2007/PartnerControls"/>
    <ds:schemaRef ds:uri="44d82c51-8ff3-40fa-a3be-8de8afef80aa"/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e4567b6a-277c-4c54-8016-7f6ec4c2e6a3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Veronica Ines Brito</cp:lastModifiedBy>
  <dcterms:created xsi:type="dcterms:W3CDTF">2020-09-22T12:49:21Z</dcterms:created>
  <dcterms:modified xsi:type="dcterms:W3CDTF">2024-06-07T06:45:02Z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0x010100237D5E73EF06684380DFFB9C3605E659</vt:lpwstr>
  </property>
</Properties>
</file>